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625" activeTab="3"/>
  </bookViews>
  <sheets>
    <sheet name="Номенклатура" sheetId="2" r:id="rId1"/>
    <sheet name="15.1 Дист.вода" sheetId="18" r:id="rId2"/>
    <sheet name="15.2 Электролит" sheetId="20" r:id="rId3"/>
    <sheet name="2014" sheetId="23" r:id="rId4"/>
  </sheets>
  <definedNames>
    <definedName name="_xlnm._FilterDatabase" localSheetId="0" hidden="1">Номенклатура!$A$7:$E$9</definedName>
    <definedName name="Вид">#REF!</definedName>
    <definedName name="Договор">#REF!</definedName>
    <definedName name="Имя">#REF!</definedName>
    <definedName name="НДС">#REF!</definedName>
    <definedName name="Номер">#REF!</definedName>
    <definedName name="_xlnm.Print_Area" localSheetId="0">Номенклатура!$A$1:$E$14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25725"/>
</workbook>
</file>

<file path=xl/calcChain.xml><?xml version="1.0" encoding="utf-8"?>
<calcChain xmlns="http://schemas.openxmlformats.org/spreadsheetml/2006/main">
  <c r="G9" i="18"/>
  <c r="G11" i="23"/>
  <c r="G10"/>
  <c r="G8"/>
  <c r="G12" s="1"/>
  <c r="G13" s="1"/>
  <c r="G14" s="1"/>
  <c r="G15" l="1"/>
  <c r="G16"/>
  <c r="E9" i="2"/>
  <c r="G10" i="20"/>
  <c r="G8" l="1"/>
  <c r="G9" s="1"/>
  <c r="G11" s="1"/>
  <c r="G8" i="18"/>
  <c r="G10" s="1"/>
  <c r="G11" l="1"/>
  <c r="E8" i="2" s="1"/>
  <c r="G12" i="20"/>
  <c r="G13" s="1"/>
  <c r="G12" i="18" l="1"/>
  <c r="G13" l="1"/>
  <c r="G14" s="1"/>
</calcChain>
</file>

<file path=xl/sharedStrings.xml><?xml version="1.0" encoding="utf-8"?>
<sst xmlns="http://schemas.openxmlformats.org/spreadsheetml/2006/main" count="135" uniqueCount="74">
  <si>
    <t>Наименование услуг</t>
  </si>
  <si>
    <t>Единицы измерения</t>
  </si>
  <si>
    <t>№ п/п</t>
  </si>
  <si>
    <t>№</t>
  </si>
  <si>
    <t>Наименование работ</t>
  </si>
  <si>
    <t>Обосно-
вание</t>
  </si>
  <si>
    <t>Ед.
изм.</t>
  </si>
  <si>
    <t>Кол-
во</t>
  </si>
  <si>
    <t>п/п</t>
  </si>
  <si>
    <t>Раздел 1. Стоимость работ</t>
  </si>
  <si>
    <t>руб.</t>
  </si>
  <si>
    <t>за ед.</t>
  </si>
  <si>
    <t>всего</t>
  </si>
  <si>
    <t>НДС 18%</t>
  </si>
  <si>
    <t>Всего по смете:</t>
  </si>
  <si>
    <t>Трудоемкость, чел-час.
и стоимость,  руб.</t>
  </si>
  <si>
    <t>Анализ дистиллированной воды</t>
  </si>
  <si>
    <t>Местные нормы времени на ремонт и наладку электротехнического оборудования. Раздел 6.</t>
  </si>
  <si>
    <t>1</t>
  </si>
  <si>
    <t>Показатели, определяемые титриметрическим методом (хлориды)</t>
  </si>
  <si>
    <t>п. 6.4</t>
  </si>
  <si>
    <t>определение</t>
  </si>
  <si>
    <t>2</t>
  </si>
  <si>
    <t>п. 6.17</t>
  </si>
  <si>
    <t>-«-</t>
  </si>
  <si>
    <t>Итого трудоемкость:</t>
  </si>
  <si>
    <t>чел-час</t>
  </si>
  <si>
    <t>Итого  по разделу 1: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</si>
  <si>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</si>
  <si>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</si>
  <si>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>Раздел 1. Стоимость работ.</t>
  </si>
  <si>
    <t>Анализ электролита</t>
  </si>
  <si>
    <t>Местные нормы времени на ремонт и наладку электротехнического оборудования. Раздел 3.</t>
  </si>
  <si>
    <t>Анализ пробы кислотного электролита из действующей батареи</t>
  </si>
  <si>
    <t>п.3.1.</t>
  </si>
  <si>
    <t>опред.</t>
  </si>
  <si>
    <t>Итого по разделу 1:</t>
  </si>
  <si>
    <t>Анализ электролита из действующей батареи</t>
  </si>
  <si>
    <r>
      <rPr>
        <b/>
        <sz val="12"/>
        <color theme="1"/>
        <rFont val="Times New Roman"/>
        <family val="1"/>
        <charset val="204"/>
      </rPr>
      <t xml:space="preserve">Сокращённый анализ дистиллированной воды: </t>
    </r>
    <r>
      <rPr>
        <sz val="12"/>
        <color theme="1"/>
        <rFont val="Times New Roman"/>
        <family val="1"/>
        <charset val="204"/>
      </rPr>
      <t>хлориды, железо</t>
    </r>
  </si>
  <si>
    <t>Сокращённый анализ дистиллированной воды</t>
  </si>
  <si>
    <t>Определение металлов на ААS (железо)
 - в дистиллированной воде</t>
  </si>
  <si>
    <t>Количество</t>
  </si>
  <si>
    <t>проба</t>
  </si>
  <si>
    <t>МНВ, раздел 6</t>
  </si>
  <si>
    <t>МНВ, раздел 3</t>
  </si>
  <si>
    <t>Итого стоимость работ:                                                                                          (стоимость одного н/часа = 394 руб. -                                                                     Приказ ОАО "ТГК-1" №79 от 01.07.13 г.)</t>
  </si>
  <si>
    <t>Стоимость без НДС, руб</t>
  </si>
  <si>
    <t>Сборники нормативов</t>
  </si>
  <si>
    <t xml:space="preserve">Перечень типовых работ по химическим анализам воды и прочим анализам для Каскада Ладожских ГЭС </t>
  </si>
  <si>
    <t>СМЕТА</t>
  </si>
  <si>
    <t>Директор каскада Ладожских ГЭС: ______________________</t>
  </si>
  <si>
    <t>Д.С. Видякин</t>
  </si>
  <si>
    <t>Начальник ПТО каскада Ладожских ГЭС: ______________________</t>
  </si>
  <si>
    <t>Н.Н.Моторова</t>
  </si>
  <si>
    <t>Приложение № 15.1</t>
  </si>
  <si>
    <t xml:space="preserve">СМЕТА  </t>
  </si>
  <si>
    <t>Лабораторный анализ электролита и дистиллированной воды ГЭС-6, 9, 12</t>
  </si>
  <si>
    <t>1.1</t>
  </si>
  <si>
    <t xml:space="preserve"> Анализ пробы кислотного электролита из действующей батареи</t>
  </si>
  <si>
    <t>2.1</t>
  </si>
  <si>
    <t>2.2</t>
  </si>
  <si>
    <t>Определение металлов на ААS
 - в дистиллированной воде</t>
  </si>
  <si>
    <t>Итого стоимость работ:                                                                                          (стоимость одного н/часа = 352 руб. -                                                                     (Приказ ОАО "ТГК-1"№79  от 01.07.2013г.)</t>
  </si>
  <si>
    <t>Итого по разделам 1-2:</t>
  </si>
  <si>
    <t xml:space="preserve">                                                    Итого  </t>
  </si>
  <si>
    <t>34 003.20 руб.</t>
  </si>
  <si>
    <t xml:space="preserve">                                (тридцать четыре тысячи три руб. 20 коп. )</t>
  </si>
  <si>
    <t xml:space="preserve">                                           НДС (18%)</t>
  </si>
  <si>
    <t>6 120.58 руб.</t>
  </si>
  <si>
    <t xml:space="preserve">                                 (шесть тысяч сто двадцать руб. 58 коп.)</t>
  </si>
  <si>
    <t xml:space="preserve">                           Всего с учетом НДС </t>
  </si>
  <si>
    <t>40 123.78 руб.</t>
  </si>
  <si>
    <t xml:space="preserve">                                  (сорок тысяч сто двадцать три руб. 78 коп.)</t>
  </si>
  <si>
    <t>Приложение № 15.2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</si>
</sst>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#,##0.0_р_."/>
    <numFmt numFmtId="167" formatCode="#,##0.00_р_."/>
    <numFmt numFmtId="168" formatCode="#,##0.0_ ;\-#,##0.0\ "/>
  </numFmts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0"/>
      <name val="Courie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sz val="10"/>
      <name val="Courier"/>
      <family val="3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6" fillId="0" borderId="0"/>
    <xf numFmtId="0" fontId="15" fillId="0" borderId="0"/>
  </cellStyleXfs>
  <cellXfs count="16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15" fillId="0" borderId="0" xfId="4"/>
    <xf numFmtId="0" fontId="4" fillId="0" borderId="1" xfId="3" quotePrefix="1" applyFont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5" fillId="0" borderId="7" xfId="3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/>
    </xf>
    <xf numFmtId="17" fontId="5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7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Border="1"/>
    <xf numFmtId="4" fontId="4" fillId="0" borderId="1" xfId="2" applyNumberFormat="1" applyFont="1" applyBorder="1" applyAlignment="1">
      <alignment horizontal="right" vertical="center"/>
    </xf>
    <xf numFmtId="0" fontId="4" fillId="0" borderId="1" xfId="2" quotePrefix="1" applyFont="1" applyBorder="1" applyAlignment="1">
      <alignment horizontal="left" vertical="top" wrapText="1"/>
    </xf>
    <xf numFmtId="0" fontId="5" fillId="0" borderId="1" xfId="2" quotePrefix="1" applyFont="1" applyBorder="1" applyAlignment="1">
      <alignment horizontal="left" vertical="center" wrapText="1"/>
    </xf>
    <xf numFmtId="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top"/>
    </xf>
    <xf numFmtId="0" fontId="4" fillId="0" borderId="1" xfId="2" quotePrefix="1" applyFont="1" applyFill="1" applyBorder="1" applyAlignment="1">
      <alignment horizontal="left" vertical="center"/>
    </xf>
    <xf numFmtId="1" fontId="4" fillId="0" borderId="1" xfId="2" applyNumberFormat="1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1" xfId="4" quotePrefix="1" applyFont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49" fontId="18" fillId="0" borderId="1" xfId="3" applyNumberFormat="1" applyFont="1" applyBorder="1"/>
    <xf numFmtId="0" fontId="14" fillId="0" borderId="5" xfId="3" applyFont="1" applyBorder="1" applyAlignment="1">
      <alignment horizontal="left" vertical="center"/>
    </xf>
    <xf numFmtId="1" fontId="17" fillId="0" borderId="1" xfId="3" applyNumberFormat="1" applyFont="1" applyBorder="1" applyAlignment="1">
      <alignment horizontal="center" vertical="center"/>
    </xf>
    <xf numFmtId="165" fontId="17" fillId="0" borderId="5" xfId="3" applyNumberFormat="1" applyFont="1" applyBorder="1" applyAlignment="1">
      <alignment horizontal="center" vertical="center"/>
    </xf>
    <xf numFmtId="164" fontId="17" fillId="0" borderId="1" xfId="3" applyNumberFormat="1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49" fontId="12" fillId="0" borderId="1" xfId="3" applyNumberFormat="1" applyFont="1" applyBorder="1" applyAlignment="1">
      <alignment horizontal="center" vertical="center"/>
    </xf>
    <xf numFmtId="0" fontId="5" fillId="0" borderId="10" xfId="3" applyFont="1" applyBorder="1" applyAlignment="1">
      <alignment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8" fontId="5" fillId="0" borderId="1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/>
    </xf>
    <xf numFmtId="0" fontId="17" fillId="0" borderId="1" xfId="3" applyFont="1" applyBorder="1" applyAlignment="1" applyProtection="1">
      <alignment horizontal="left" vertical="center"/>
      <protection locked="0"/>
    </xf>
    <xf numFmtId="0" fontId="14" fillId="0" borderId="6" xfId="3" applyFont="1" applyBorder="1" applyAlignment="1">
      <alignment vertical="center"/>
    </xf>
    <xf numFmtId="1" fontId="6" fillId="0" borderId="1" xfId="3" applyNumberFormat="1" applyBorder="1" applyAlignment="1">
      <alignment vertical="center"/>
    </xf>
    <xf numFmtId="165" fontId="14" fillId="0" borderId="1" xfId="3" applyNumberFormat="1" applyFont="1" applyBorder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0" fontId="14" fillId="0" borderId="2" xfId="3" applyFont="1" applyBorder="1" applyAlignment="1">
      <alignment vertical="center"/>
    </xf>
    <xf numFmtId="0" fontId="14" fillId="0" borderId="1" xfId="3" applyFont="1" applyBorder="1" applyAlignment="1">
      <alignment horizontal="center" vertical="center"/>
    </xf>
    <xf numFmtId="1" fontId="20" fillId="0" borderId="1" xfId="3" applyNumberFormat="1" applyFont="1" applyBorder="1" applyAlignment="1">
      <alignment vertical="center"/>
    </xf>
    <xf numFmtId="4" fontId="12" fillId="0" borderId="9" xfId="3" applyNumberFormat="1" applyFont="1" applyBorder="1" applyAlignment="1">
      <alignment horizontal="center" vertical="center"/>
    </xf>
    <xf numFmtId="0" fontId="14" fillId="0" borderId="1" xfId="3" applyFont="1" applyBorder="1"/>
    <xf numFmtId="0" fontId="17" fillId="0" borderId="5" xfId="3" applyFont="1" applyFill="1" applyBorder="1"/>
    <xf numFmtId="49" fontId="14" fillId="0" borderId="1" xfId="3" applyNumberFormat="1" applyFont="1" applyBorder="1"/>
    <xf numFmtId="0" fontId="11" fillId="0" borderId="1" xfId="3" applyFont="1" applyBorder="1" applyAlignment="1">
      <alignment horizontal="center" vertical="center"/>
    </xf>
    <xf numFmtId="1" fontId="14" fillId="0" borderId="1" xfId="3" applyNumberFormat="1" applyFont="1" applyBorder="1" applyAlignment="1">
      <alignment horizontal="center"/>
    </xf>
    <xf numFmtId="165" fontId="19" fillId="0" borderId="5" xfId="3" applyNumberFormat="1" applyFont="1" applyBorder="1" applyAlignment="1">
      <alignment horizontal="center"/>
    </xf>
    <xf numFmtId="4" fontId="17" fillId="0" borderId="1" xfId="3" applyNumberFormat="1" applyFont="1" applyBorder="1" applyAlignment="1">
      <alignment horizontal="center"/>
    </xf>
    <xf numFmtId="0" fontId="14" fillId="0" borderId="1" xfId="3" applyFont="1" applyFill="1" applyBorder="1"/>
    <xf numFmtId="165" fontId="14" fillId="0" borderId="1" xfId="3" applyNumberFormat="1" applyFont="1" applyBorder="1" applyAlignment="1">
      <alignment horizontal="center"/>
    </xf>
    <xf numFmtId="4" fontId="14" fillId="0" borderId="1" xfId="3" applyNumberFormat="1" applyFont="1" applyBorder="1" applyAlignment="1">
      <alignment horizontal="center"/>
    </xf>
    <xf numFmtId="0" fontId="17" fillId="0" borderId="1" xfId="3" applyFont="1" applyFill="1" applyBorder="1"/>
    <xf numFmtId="0" fontId="14" fillId="0" borderId="0" xfId="3" applyFont="1" applyBorder="1"/>
    <xf numFmtId="0" fontId="17" fillId="0" borderId="0" xfId="3" applyFont="1" applyFill="1" applyBorder="1"/>
    <xf numFmtId="49" fontId="14" fillId="0" borderId="0" xfId="3" applyNumberFormat="1" applyFont="1" applyBorder="1"/>
    <xf numFmtId="0" fontId="14" fillId="0" borderId="0" xfId="3" applyFont="1" applyBorder="1" applyAlignment="1">
      <alignment horizontal="center"/>
    </xf>
    <xf numFmtId="1" fontId="14" fillId="0" borderId="0" xfId="3" applyNumberFormat="1" applyFont="1" applyBorder="1" applyAlignment="1">
      <alignment horizontal="center"/>
    </xf>
    <xf numFmtId="165" fontId="14" fillId="0" borderId="0" xfId="3" applyNumberFormat="1" applyFont="1" applyBorder="1" applyAlignment="1">
      <alignment horizontal="center"/>
    </xf>
    <xf numFmtId="4" fontId="17" fillId="0" borderId="0" xfId="3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4" applyFont="1" applyBorder="1" applyAlignment="1">
      <alignment vertical="center"/>
    </xf>
    <xf numFmtId="4" fontId="21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3" fillId="3" borderId="0" xfId="2" applyFont="1" applyFill="1"/>
    <xf numFmtId="0" fontId="23" fillId="0" borderId="0" xfId="2" applyFont="1" applyAlignment="1">
      <alignment horizontal="center"/>
    </xf>
    <xf numFmtId="0" fontId="23" fillId="0" borderId="0" xfId="2" applyFont="1"/>
    <xf numFmtId="1" fontId="23" fillId="0" borderId="0" xfId="2" applyNumberFormat="1" applyFont="1"/>
    <xf numFmtId="0" fontId="10" fillId="0" borderId="0" xfId="2" applyFont="1" applyAlignment="1">
      <alignment horizontal="right"/>
    </xf>
    <xf numFmtId="0" fontId="24" fillId="0" borderId="0" xfId="2" applyFont="1" applyAlignment="1">
      <alignment vertical="center"/>
    </xf>
    <xf numFmtId="0" fontId="10" fillId="0" borderId="0" xfId="2" applyFont="1" applyFill="1" applyBorder="1"/>
    <xf numFmtId="0" fontId="10" fillId="0" borderId="0" xfId="2" applyFont="1"/>
    <xf numFmtId="1" fontId="10" fillId="0" borderId="0" xfId="2" applyNumberFormat="1" applyFont="1"/>
    <xf numFmtId="4" fontId="10" fillId="0" borderId="0" xfId="2" applyNumberFormat="1" applyFont="1" applyFill="1" applyAlignment="1">
      <alignment horizontal="right"/>
    </xf>
    <xf numFmtId="0" fontId="23" fillId="0" borderId="0" xfId="2" applyFont="1" applyFill="1"/>
    <xf numFmtId="4" fontId="10" fillId="3" borderId="0" xfId="2" applyNumberFormat="1" applyFont="1" applyFill="1" applyAlignment="1">
      <alignment horizontal="right"/>
    </xf>
    <xf numFmtId="49" fontId="5" fillId="0" borderId="1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0" fontId="24" fillId="0" borderId="0" xfId="2" applyFont="1"/>
    <xf numFmtId="1" fontId="24" fillId="0" borderId="0" xfId="2" applyNumberFormat="1" applyFont="1"/>
    <xf numFmtId="0" fontId="24" fillId="3" borderId="0" xfId="2" applyFont="1" applyFill="1"/>
    <xf numFmtId="0" fontId="24" fillId="3" borderId="0" xfId="2" applyFont="1" applyFill="1" applyAlignment="1">
      <alignment horizontal="center"/>
    </xf>
    <xf numFmtId="1" fontId="24" fillId="3" borderId="0" xfId="2" applyNumberFormat="1" applyFont="1" applyFill="1"/>
    <xf numFmtId="0" fontId="10" fillId="3" borderId="0" xfId="2" applyFont="1" applyFill="1" applyAlignment="1">
      <alignment horizontal="center"/>
    </xf>
    <xf numFmtId="0" fontId="24" fillId="0" borderId="0" xfId="2" applyFont="1" applyFill="1" applyBorder="1"/>
    <xf numFmtId="4" fontId="10" fillId="0" borderId="0" xfId="2" applyNumberFormat="1" applyFont="1"/>
    <xf numFmtId="0" fontId="24" fillId="0" borderId="0" xfId="2" applyFont="1" applyAlignment="1">
      <alignment horizontal="center"/>
    </xf>
    <xf numFmtId="0" fontId="25" fillId="0" borderId="0" xfId="0" applyFont="1"/>
    <xf numFmtId="4" fontId="24" fillId="0" borderId="0" xfId="2" applyNumberFormat="1" applyFont="1" applyFill="1" applyAlignment="1">
      <alignment horizontal="right"/>
    </xf>
    <xf numFmtId="0" fontId="24" fillId="0" borderId="0" xfId="2" applyFont="1" applyFill="1"/>
    <xf numFmtId="0" fontId="26" fillId="0" borderId="0" xfId="0" applyFont="1"/>
    <xf numFmtId="4" fontId="24" fillId="3" borderId="0" xfId="2" applyNumberFormat="1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3" fillId="0" borderId="4" xfId="2" applyFont="1" applyBorder="1" applyAlignment="1">
      <alignment horizontal="center"/>
    </xf>
    <xf numFmtId="0" fontId="13" fillId="0" borderId="5" xfId="2" applyFont="1" applyBorder="1" applyAlignment="1">
      <alignment horizontal="center"/>
    </xf>
    <xf numFmtId="0" fontId="13" fillId="0" borderId="6" xfId="2" applyFont="1" applyBorder="1" applyAlignment="1">
      <alignment horizontal="center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4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1" fontId="4" fillId="0" borderId="2" xfId="3" applyNumberFormat="1" applyFont="1" applyBorder="1" applyAlignment="1">
      <alignment horizontal="center" vertical="center" wrapText="1"/>
    </xf>
    <xf numFmtId="1" fontId="4" fillId="0" borderId="3" xfId="3" applyNumberFormat="1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1" fontId="4" fillId="0" borderId="3" xfId="4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wrapText="1"/>
    </xf>
    <xf numFmtId="0" fontId="5" fillId="0" borderId="6" xfId="2" applyFont="1" applyBorder="1" applyAlignment="1">
      <alignment horizontal="left" wrapText="1"/>
    </xf>
    <xf numFmtId="0" fontId="10" fillId="0" borderId="8" xfId="2" applyFont="1" applyBorder="1" applyAlignment="1">
      <alignment horizontal="left"/>
    </xf>
    <xf numFmtId="0" fontId="0" fillId="0" borderId="8" xfId="0" applyBorder="1" applyAlignment="1">
      <alignment horizontal="left"/>
    </xf>
    <xf numFmtId="0" fontId="9" fillId="0" borderId="0" xfId="2" applyFont="1" applyAlignment="1">
      <alignment horizontal="center"/>
    </xf>
  </cellXfs>
  <cellStyles count="5">
    <cellStyle name="Обычный" xfId="0" builtinId="0"/>
    <cellStyle name="Обычный 2" xfId="3"/>
    <cellStyle name="Обычный 2 2" xfId="1"/>
    <cellStyle name="Обычный 2 2 2" xfId="4"/>
    <cellStyle name="Обычный_Шаблон сметы Ленэнерго" xfId="2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topLeftCell="A4" workbookViewId="0">
      <selection activeCell="A10" sqref="A10"/>
    </sheetView>
  </sheetViews>
  <sheetFormatPr defaultRowHeight="15"/>
  <cols>
    <col min="1" max="1" width="6.85546875" customWidth="1"/>
    <col min="2" max="2" width="65.5703125" customWidth="1"/>
    <col min="3" max="4" width="15.140625" customWidth="1"/>
    <col min="5" max="5" width="14.85546875" customWidth="1"/>
    <col min="6" max="6" width="16.5703125" customWidth="1"/>
  </cols>
  <sheetData>
    <row r="1" spans="1:20" ht="15.75">
      <c r="C1" s="10"/>
      <c r="D1" s="10"/>
      <c r="E1" s="10"/>
      <c r="F1" s="9"/>
    </row>
    <row r="2" spans="1:20" ht="15.75">
      <c r="C2" s="10"/>
      <c r="D2" s="10"/>
      <c r="E2" s="10"/>
      <c r="F2" s="3"/>
      <c r="G2" s="1"/>
      <c r="H2" s="1"/>
    </row>
    <row r="3" spans="1:20" ht="15.75">
      <c r="C3" s="10"/>
      <c r="D3" s="10"/>
      <c r="E3" s="10"/>
      <c r="F3" s="10"/>
      <c r="G3" s="2"/>
      <c r="H3" s="2"/>
    </row>
    <row r="4" spans="1:20" ht="15.75">
      <c r="A4" s="6"/>
      <c r="B4" s="6"/>
      <c r="C4" s="6"/>
      <c r="D4" s="6"/>
      <c r="E4" s="6"/>
      <c r="F4" s="3"/>
    </row>
    <row r="5" spans="1:20" ht="30" customHeight="1">
      <c r="A5" s="132" t="s">
        <v>48</v>
      </c>
      <c r="B5" s="133"/>
      <c r="C5" s="133"/>
      <c r="D5" s="133"/>
      <c r="E5" s="133"/>
      <c r="F5" s="96"/>
      <c r="G5" s="5"/>
      <c r="H5" s="5"/>
      <c r="J5" s="2"/>
      <c r="K5" s="2"/>
      <c r="L5" s="2"/>
      <c r="M5" s="2"/>
      <c r="N5" s="2"/>
      <c r="O5" s="5"/>
      <c r="P5" s="5"/>
      <c r="Q5" s="5"/>
      <c r="R5" s="5"/>
      <c r="S5" s="5"/>
      <c r="T5" s="5"/>
    </row>
    <row r="6" spans="1:20" ht="16.5" customHeight="1">
      <c r="A6" s="4"/>
      <c r="B6" s="4"/>
      <c r="C6" s="4"/>
      <c r="D6" s="4"/>
      <c r="E6" s="4"/>
      <c r="F6" s="4"/>
    </row>
    <row r="7" spans="1:20" ht="39" customHeight="1">
      <c r="A7" s="8" t="s">
        <v>2</v>
      </c>
      <c r="B7" s="7" t="s">
        <v>0</v>
      </c>
      <c r="C7" s="8" t="s">
        <v>1</v>
      </c>
      <c r="D7" s="8" t="s">
        <v>41</v>
      </c>
      <c r="E7" s="8" t="s">
        <v>46</v>
      </c>
      <c r="F7" s="8" t="s">
        <v>47</v>
      </c>
    </row>
    <row r="8" spans="1:20" ht="31.5">
      <c r="A8" s="11">
        <v>1</v>
      </c>
      <c r="B8" s="93" t="s">
        <v>38</v>
      </c>
      <c r="C8" s="98" t="s">
        <v>42</v>
      </c>
      <c r="D8" s="97">
        <v>1</v>
      </c>
      <c r="E8" s="32">
        <f>'15.1 Дист.вода'!G11</f>
        <v>551.6</v>
      </c>
      <c r="F8" s="95" t="s">
        <v>43</v>
      </c>
    </row>
    <row r="9" spans="1:20" ht="15.75">
      <c r="A9" s="11">
        <v>2</v>
      </c>
      <c r="B9" s="93" t="s">
        <v>37</v>
      </c>
      <c r="C9" s="98" t="s">
        <v>42</v>
      </c>
      <c r="D9" s="97">
        <v>1</v>
      </c>
      <c r="E9" s="32">
        <f>'15.2 Электролит'!G10</f>
        <v>551.6</v>
      </c>
      <c r="F9" s="95" t="s">
        <v>44</v>
      </c>
    </row>
  </sheetData>
  <autoFilter ref="A7:E9"/>
  <mergeCells count="1">
    <mergeCell ref="A5:E5"/>
  </mergeCells>
  <pageMargins left="1.1023622047244095" right="0.51181102362204722" top="0.55118110236220474" bottom="0.55118110236220474" header="0" footer="0"/>
  <pageSetup scale="8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sqref="A1:XFD2"/>
    </sheetView>
  </sheetViews>
  <sheetFormatPr defaultRowHeight="15"/>
  <cols>
    <col min="1" max="1" width="6.5703125" customWidth="1"/>
    <col min="2" max="2" width="37.140625" customWidth="1"/>
    <col min="4" max="6" width="8.140625" customWidth="1"/>
  </cols>
  <sheetData>
    <row r="1" spans="1:8">
      <c r="A1" s="102"/>
      <c r="B1" s="103"/>
      <c r="C1" s="104"/>
      <c r="D1" s="105"/>
      <c r="E1" s="106"/>
      <c r="F1" s="107"/>
      <c r="G1" s="107" t="s">
        <v>54</v>
      </c>
      <c r="H1" s="107"/>
    </row>
    <row r="2" spans="1:8" ht="15.75">
      <c r="A2" s="108"/>
      <c r="B2" s="134" t="s">
        <v>49</v>
      </c>
      <c r="C2" s="134"/>
      <c r="D2" s="134"/>
      <c r="E2" s="134"/>
      <c r="F2" s="134"/>
      <c r="G2" s="134"/>
      <c r="H2" s="134"/>
    </row>
    <row r="3" spans="1:8">
      <c r="A3" s="94"/>
      <c r="B3" s="143" t="s">
        <v>39</v>
      </c>
      <c r="C3" s="143"/>
      <c r="D3" s="143"/>
      <c r="E3" s="143"/>
      <c r="F3" s="143"/>
      <c r="G3" s="143"/>
    </row>
    <row r="4" spans="1:8" ht="29.25" customHeight="1">
      <c r="A4" s="12" t="s">
        <v>3</v>
      </c>
      <c r="B4" s="144" t="s">
        <v>4</v>
      </c>
      <c r="C4" s="146" t="s">
        <v>5</v>
      </c>
      <c r="D4" s="146" t="s">
        <v>6</v>
      </c>
      <c r="E4" s="148" t="s">
        <v>7</v>
      </c>
      <c r="F4" s="150" t="s">
        <v>15</v>
      </c>
      <c r="G4" s="151"/>
    </row>
    <row r="5" spans="1:8">
      <c r="A5" s="13" t="s">
        <v>8</v>
      </c>
      <c r="B5" s="145"/>
      <c r="C5" s="147"/>
      <c r="D5" s="147"/>
      <c r="E5" s="149"/>
      <c r="F5" s="25" t="s">
        <v>11</v>
      </c>
      <c r="G5" s="26" t="s">
        <v>12</v>
      </c>
    </row>
    <row r="6" spans="1:8">
      <c r="A6" s="20"/>
      <c r="B6" s="27" t="s">
        <v>9</v>
      </c>
      <c r="C6" s="135"/>
      <c r="D6" s="136"/>
      <c r="E6" s="136"/>
      <c r="F6" s="136"/>
      <c r="G6" s="137"/>
    </row>
    <row r="7" spans="1:8" ht="30" customHeight="1">
      <c r="A7" s="20"/>
      <c r="B7" s="28" t="s">
        <v>16</v>
      </c>
      <c r="C7" s="138" t="s">
        <v>17</v>
      </c>
      <c r="D7" s="139"/>
      <c r="E7" s="139"/>
      <c r="F7" s="139"/>
      <c r="G7" s="140"/>
    </row>
    <row r="8" spans="1:8" ht="43.5" customHeight="1">
      <c r="A8" s="29" t="s">
        <v>18</v>
      </c>
      <c r="B8" s="18" t="s">
        <v>19</v>
      </c>
      <c r="C8" s="30" t="s">
        <v>20</v>
      </c>
      <c r="D8" s="31" t="s">
        <v>21</v>
      </c>
      <c r="E8" s="32">
        <v>1</v>
      </c>
      <c r="F8" s="33">
        <v>0.6</v>
      </c>
      <c r="G8" s="34">
        <f>ROUND(E8*F8,2)</f>
        <v>0.6</v>
      </c>
    </row>
    <row r="9" spans="1:8" ht="50.25" customHeight="1">
      <c r="A9" s="29" t="s">
        <v>22</v>
      </c>
      <c r="B9" s="18" t="s">
        <v>40</v>
      </c>
      <c r="C9" s="30" t="s">
        <v>23</v>
      </c>
      <c r="D9" s="35" t="s">
        <v>24</v>
      </c>
      <c r="E9" s="32">
        <v>1</v>
      </c>
      <c r="F9" s="33">
        <v>0.8</v>
      </c>
      <c r="G9" s="34">
        <f>ROUND(E9*F9,2)</f>
        <v>0.8</v>
      </c>
    </row>
    <row r="10" spans="1:8" ht="21.75" customHeight="1">
      <c r="A10" s="29"/>
      <c r="B10" s="19" t="s">
        <v>25</v>
      </c>
      <c r="C10" s="30"/>
      <c r="D10" s="35" t="s">
        <v>26</v>
      </c>
      <c r="E10" s="32"/>
      <c r="F10" s="33"/>
      <c r="G10" s="34">
        <f>SUM(G8:G9)</f>
        <v>1.4</v>
      </c>
    </row>
    <row r="11" spans="1:8" ht="48.75" customHeight="1">
      <c r="A11" s="36"/>
      <c r="B11" s="141" t="s">
        <v>45</v>
      </c>
      <c r="C11" s="142"/>
      <c r="D11" s="37" t="s">
        <v>10</v>
      </c>
      <c r="E11" s="38"/>
      <c r="F11" s="39"/>
      <c r="G11" s="34">
        <f>ROUND(G10*394,2)</f>
        <v>551.6</v>
      </c>
    </row>
    <row r="12" spans="1:8" ht="22.5" customHeight="1">
      <c r="A12" s="40"/>
      <c r="B12" s="19" t="s">
        <v>27</v>
      </c>
      <c r="C12" s="19"/>
      <c r="D12" s="22" t="s">
        <v>10</v>
      </c>
      <c r="E12" s="23"/>
      <c r="F12" s="23"/>
      <c r="G12" s="41">
        <f>G11</f>
        <v>551.6</v>
      </c>
    </row>
    <row r="13" spans="1:8" ht="18.75" customHeight="1">
      <c r="A13" s="42"/>
      <c r="B13" s="43" t="s">
        <v>28</v>
      </c>
      <c r="C13" s="14"/>
      <c r="D13" s="21" t="s">
        <v>10</v>
      </c>
      <c r="E13" s="44"/>
      <c r="F13" s="21"/>
      <c r="G13" s="34">
        <f>ROUND(G12*0.18,2)</f>
        <v>99.29</v>
      </c>
    </row>
    <row r="14" spans="1:8">
      <c r="A14" s="45"/>
      <c r="B14" s="46" t="s">
        <v>29</v>
      </c>
      <c r="C14" s="15"/>
      <c r="D14" s="22" t="s">
        <v>10</v>
      </c>
      <c r="E14" s="47"/>
      <c r="F14" s="22"/>
      <c r="G14" s="41">
        <f>SUM(G12:G13)</f>
        <v>650.89</v>
      </c>
    </row>
    <row r="15" spans="1:8">
      <c r="A15" s="24"/>
      <c r="B15" s="24"/>
      <c r="C15" s="24"/>
      <c r="D15" s="24"/>
      <c r="E15" s="24"/>
      <c r="F15" s="24"/>
      <c r="G15" s="24"/>
    </row>
    <row r="16" spans="1:8" ht="18" customHeight="1">
      <c r="A16" s="102"/>
      <c r="B16" s="109" t="s">
        <v>50</v>
      </c>
      <c r="C16" s="110"/>
      <c r="D16" s="110"/>
      <c r="E16" s="111"/>
      <c r="F16" s="111" t="s">
        <v>51</v>
      </c>
      <c r="G16" s="112"/>
      <c r="H16" s="113"/>
    </row>
    <row r="17" spans="1:8">
      <c r="A17" s="102"/>
      <c r="B17" s="109"/>
      <c r="C17" s="110"/>
      <c r="D17" s="110"/>
      <c r="E17" s="111"/>
      <c r="F17" s="111"/>
      <c r="G17" s="114"/>
      <c r="H17" s="113"/>
    </row>
    <row r="18" spans="1:8">
      <c r="A18" s="102"/>
      <c r="B18" s="109" t="s">
        <v>52</v>
      </c>
      <c r="C18" s="110"/>
      <c r="D18" s="110"/>
      <c r="E18" s="111"/>
      <c r="F18" s="111" t="s">
        <v>53</v>
      </c>
      <c r="G18" s="114"/>
      <c r="H18" s="113"/>
    </row>
  </sheetData>
  <mergeCells count="10">
    <mergeCell ref="B2:H2"/>
    <mergeCell ref="C6:G6"/>
    <mergeCell ref="C7:G7"/>
    <mergeCell ref="B11:C11"/>
    <mergeCell ref="B3:G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A8" sqref="A8:XFD8"/>
    </sheetView>
  </sheetViews>
  <sheetFormatPr defaultRowHeight="15"/>
  <cols>
    <col min="1" max="1" width="5.28515625" customWidth="1"/>
    <col min="2" max="2" width="29" customWidth="1"/>
  </cols>
  <sheetData>
    <row r="1" spans="1:8">
      <c r="A1" s="102"/>
      <c r="B1" s="103"/>
      <c r="C1" s="104"/>
      <c r="D1" s="105"/>
      <c r="E1" s="106"/>
      <c r="F1" s="107"/>
      <c r="G1" s="107" t="s">
        <v>73</v>
      </c>
      <c r="H1" s="107"/>
    </row>
    <row r="2" spans="1:8" ht="15.75">
      <c r="A2" s="108"/>
      <c r="B2" s="134" t="s">
        <v>49</v>
      </c>
      <c r="C2" s="134"/>
      <c r="D2" s="134"/>
      <c r="E2" s="134"/>
      <c r="F2" s="134"/>
      <c r="G2" s="134"/>
      <c r="H2" s="134"/>
    </row>
    <row r="3" spans="1:8" ht="15.75">
      <c r="A3" s="155" t="s">
        <v>37</v>
      </c>
      <c r="B3" s="156"/>
      <c r="C3" s="156"/>
      <c r="D3" s="156"/>
      <c r="E3" s="156"/>
      <c r="F3" s="156"/>
      <c r="G3" s="156"/>
    </row>
    <row r="4" spans="1:8" ht="25.5" customHeight="1">
      <c r="A4" s="48" t="s">
        <v>3</v>
      </c>
      <c r="B4" s="157" t="s">
        <v>4</v>
      </c>
      <c r="C4" s="159" t="s">
        <v>5</v>
      </c>
      <c r="D4" s="159" t="s">
        <v>6</v>
      </c>
      <c r="E4" s="161" t="s">
        <v>7</v>
      </c>
      <c r="F4" s="150" t="s">
        <v>15</v>
      </c>
      <c r="G4" s="151"/>
    </row>
    <row r="5" spans="1:8">
      <c r="A5" s="49" t="s">
        <v>8</v>
      </c>
      <c r="B5" s="158"/>
      <c r="C5" s="160"/>
      <c r="D5" s="160"/>
      <c r="E5" s="162"/>
      <c r="F5" s="50" t="s">
        <v>11</v>
      </c>
      <c r="G5" s="51" t="s">
        <v>12</v>
      </c>
    </row>
    <row r="6" spans="1:8">
      <c r="A6" s="52"/>
      <c r="B6" s="53" t="s">
        <v>30</v>
      </c>
      <c r="C6" s="54"/>
      <c r="D6" s="55"/>
      <c r="E6" s="56"/>
      <c r="F6" s="57"/>
      <c r="G6" s="58"/>
    </row>
    <row r="7" spans="1:8" ht="36" customHeight="1">
      <c r="A7" s="59"/>
      <c r="B7" s="60" t="s">
        <v>31</v>
      </c>
      <c r="C7" s="152" t="s">
        <v>32</v>
      </c>
      <c r="D7" s="153"/>
      <c r="E7" s="153"/>
      <c r="F7" s="153"/>
      <c r="G7" s="154"/>
    </row>
    <row r="8" spans="1:8" ht="40.5" customHeight="1">
      <c r="A8" s="61" t="s">
        <v>18</v>
      </c>
      <c r="B8" s="62" t="s">
        <v>33</v>
      </c>
      <c r="C8" s="16" t="s">
        <v>34</v>
      </c>
      <c r="D8" s="17" t="s">
        <v>35</v>
      </c>
      <c r="E8" s="16">
        <v>1</v>
      </c>
      <c r="F8" s="63">
        <v>1.4</v>
      </c>
      <c r="G8" s="64">
        <f>PRODUCT(E8:F8)</f>
        <v>1.4</v>
      </c>
    </row>
    <row r="9" spans="1:8">
      <c r="A9" s="65"/>
      <c r="B9" s="66" t="s">
        <v>25</v>
      </c>
      <c r="C9" s="67"/>
      <c r="D9" s="65" t="s">
        <v>26</v>
      </c>
      <c r="E9" s="68"/>
      <c r="F9" s="69"/>
      <c r="G9" s="70">
        <f>G8</f>
        <v>1.4</v>
      </c>
    </row>
    <row r="10" spans="1:8" ht="48.75" customHeight="1">
      <c r="A10" s="71"/>
      <c r="B10" s="141" t="s">
        <v>45</v>
      </c>
      <c r="C10" s="142"/>
      <c r="D10" s="72" t="s">
        <v>10</v>
      </c>
      <c r="E10" s="73"/>
      <c r="F10" s="69"/>
      <c r="G10" s="74">
        <f>ROUND(394*G9,2)</f>
        <v>551.6</v>
      </c>
    </row>
    <row r="11" spans="1:8">
      <c r="A11" s="75"/>
      <c r="B11" s="76" t="s">
        <v>36</v>
      </c>
      <c r="C11" s="77"/>
      <c r="D11" s="78" t="s">
        <v>10</v>
      </c>
      <c r="E11" s="79"/>
      <c r="F11" s="80"/>
      <c r="G11" s="81">
        <f>G10</f>
        <v>551.6</v>
      </c>
    </row>
    <row r="12" spans="1:8">
      <c r="A12" s="75"/>
      <c r="B12" s="82" t="s">
        <v>13</v>
      </c>
      <c r="C12" s="77"/>
      <c r="D12" s="72" t="s">
        <v>10</v>
      </c>
      <c r="E12" s="79"/>
      <c r="F12" s="83"/>
      <c r="G12" s="84">
        <f>ROUND(G11*0.18,2)</f>
        <v>99.29</v>
      </c>
    </row>
    <row r="13" spans="1:8">
      <c r="A13" s="75"/>
      <c r="B13" s="85" t="s">
        <v>14</v>
      </c>
      <c r="C13" s="77"/>
      <c r="D13" s="78" t="s">
        <v>10</v>
      </c>
      <c r="E13" s="79"/>
      <c r="F13" s="83"/>
      <c r="G13" s="81">
        <f>G11+G12</f>
        <v>650.89</v>
      </c>
    </row>
    <row r="14" spans="1:8">
      <c r="A14" s="86"/>
      <c r="B14" s="87"/>
      <c r="C14" s="88"/>
      <c r="D14" s="89"/>
      <c r="E14" s="90"/>
      <c r="F14" s="91"/>
      <c r="G14" s="92"/>
    </row>
    <row r="15" spans="1:8" s="130" customFormat="1" ht="18" customHeight="1">
      <c r="A15" s="108"/>
      <c r="B15" s="124" t="s">
        <v>50</v>
      </c>
      <c r="C15" s="118"/>
      <c r="D15" s="118"/>
      <c r="E15" s="119"/>
      <c r="F15" s="119" t="s">
        <v>51</v>
      </c>
      <c r="G15" s="128"/>
      <c r="H15" s="129"/>
    </row>
    <row r="16" spans="1:8" s="130" customFormat="1" ht="15.75">
      <c r="A16" s="108"/>
      <c r="B16" s="124"/>
      <c r="C16" s="118"/>
      <c r="D16" s="118"/>
      <c r="E16" s="119"/>
      <c r="F16" s="119"/>
      <c r="G16" s="131"/>
      <c r="H16" s="129"/>
    </row>
    <row r="17" spans="1:8" s="130" customFormat="1" ht="15.75">
      <c r="A17" s="108"/>
      <c r="B17" s="124" t="s">
        <v>52</v>
      </c>
      <c r="C17" s="118"/>
      <c r="D17" s="118"/>
      <c r="E17" s="119"/>
      <c r="F17" s="119" t="s">
        <v>53</v>
      </c>
      <c r="G17" s="131"/>
      <c r="H17" s="129"/>
    </row>
    <row r="18" spans="1:8" s="130" customFormat="1" ht="15.75"/>
  </sheetData>
  <mergeCells count="9">
    <mergeCell ref="B2:H2"/>
    <mergeCell ref="C7:G7"/>
    <mergeCell ref="B10:C10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G13" sqref="G13"/>
    </sheetView>
  </sheetViews>
  <sheetFormatPr defaultRowHeight="15"/>
  <cols>
    <col min="1" max="1" width="5.140625" style="102" customWidth="1"/>
    <col min="2" max="2" width="36.5703125" style="105" customWidth="1"/>
    <col min="3" max="3" width="16.5703125" style="104" customWidth="1"/>
    <col min="4" max="4" width="6.5703125" style="105" customWidth="1"/>
    <col min="5" max="5" width="7.28515625" style="106" customWidth="1"/>
    <col min="6" max="6" width="11.28515625" style="110" customWidth="1"/>
    <col min="7" max="7" width="13.7109375" style="112" customWidth="1"/>
  </cols>
  <sheetData>
    <row r="1" spans="1:7">
      <c r="F1" s="110" t="s">
        <v>54</v>
      </c>
      <c r="G1" s="114"/>
    </row>
    <row r="2" spans="1:7">
      <c r="A2" s="167" t="s">
        <v>55</v>
      </c>
      <c r="B2" s="167"/>
      <c r="C2" s="167"/>
      <c r="D2" s="167"/>
      <c r="E2" s="167"/>
      <c r="F2" s="167"/>
      <c r="G2" s="167"/>
    </row>
    <row r="3" spans="1:7" ht="15.75">
      <c r="A3" s="155" t="s">
        <v>56</v>
      </c>
      <c r="B3" s="156"/>
      <c r="C3" s="156"/>
      <c r="D3" s="156"/>
      <c r="E3" s="156"/>
      <c r="F3" s="156"/>
      <c r="G3" s="156"/>
    </row>
    <row r="4" spans="1:7">
      <c r="A4" s="100" t="s">
        <v>3</v>
      </c>
      <c r="B4" s="157" t="s">
        <v>4</v>
      </c>
      <c r="C4" s="159" t="s">
        <v>5</v>
      </c>
      <c r="D4" s="159" t="s">
        <v>6</v>
      </c>
      <c r="E4" s="161" t="s">
        <v>7</v>
      </c>
      <c r="F4" s="150" t="s">
        <v>15</v>
      </c>
      <c r="G4" s="151"/>
    </row>
    <row r="5" spans="1:7">
      <c r="A5" s="101" t="s">
        <v>8</v>
      </c>
      <c r="B5" s="158"/>
      <c r="C5" s="160"/>
      <c r="D5" s="160"/>
      <c r="E5" s="162"/>
      <c r="F5" s="50" t="s">
        <v>11</v>
      </c>
      <c r="G5" s="51" t="s">
        <v>12</v>
      </c>
    </row>
    <row r="6" spans="1:7">
      <c r="A6" s="52"/>
      <c r="B6" s="53" t="s">
        <v>30</v>
      </c>
      <c r="C6" s="54"/>
      <c r="D6" s="55"/>
      <c r="E6" s="56"/>
      <c r="F6" s="57"/>
      <c r="G6" s="58"/>
    </row>
    <row r="7" spans="1:7">
      <c r="A7" s="99">
        <v>1</v>
      </c>
      <c r="B7" s="60" t="s">
        <v>31</v>
      </c>
      <c r="C7" s="152" t="s">
        <v>32</v>
      </c>
      <c r="D7" s="153"/>
      <c r="E7" s="153"/>
      <c r="F7" s="153"/>
      <c r="G7" s="154"/>
    </row>
    <row r="8" spans="1:7" ht="30">
      <c r="A8" s="115" t="s">
        <v>57</v>
      </c>
      <c r="B8" s="62" t="s">
        <v>58</v>
      </c>
      <c r="C8" s="16" t="s">
        <v>34</v>
      </c>
      <c r="D8" s="17" t="s">
        <v>35</v>
      </c>
      <c r="E8" s="16">
        <v>64</v>
      </c>
      <c r="F8" s="63">
        <v>1.4</v>
      </c>
      <c r="G8" s="64">
        <f>PRODUCT(E8:F8)</f>
        <v>89.6</v>
      </c>
    </row>
    <row r="9" spans="1:7">
      <c r="A9" s="22">
        <v>2</v>
      </c>
      <c r="B9" s="116" t="s">
        <v>16</v>
      </c>
      <c r="C9" s="138" t="s">
        <v>17</v>
      </c>
      <c r="D9" s="139"/>
      <c r="E9" s="139"/>
      <c r="F9" s="139"/>
      <c r="G9" s="140"/>
    </row>
    <row r="10" spans="1:7" ht="45">
      <c r="A10" s="29" t="s">
        <v>59</v>
      </c>
      <c r="B10" s="18" t="s">
        <v>19</v>
      </c>
      <c r="C10" s="30" t="s">
        <v>20</v>
      </c>
      <c r="D10" s="31" t="s">
        <v>21</v>
      </c>
      <c r="E10" s="32">
        <v>5</v>
      </c>
      <c r="F10" s="33">
        <v>0.6</v>
      </c>
      <c r="G10" s="117">
        <f>ROUND(E10*F10,2)</f>
        <v>3</v>
      </c>
    </row>
    <row r="11" spans="1:7" ht="30">
      <c r="A11" s="29" t="s">
        <v>60</v>
      </c>
      <c r="B11" s="18" t="s">
        <v>61</v>
      </c>
      <c r="C11" s="30" t="s">
        <v>23</v>
      </c>
      <c r="D11" s="35" t="s">
        <v>24</v>
      </c>
      <c r="E11" s="32">
        <v>5</v>
      </c>
      <c r="F11" s="33">
        <v>0.8</v>
      </c>
      <c r="G11" s="117">
        <f>ROUND(E11*F11,2)</f>
        <v>4</v>
      </c>
    </row>
    <row r="12" spans="1:7">
      <c r="A12" s="65"/>
      <c r="B12" s="66" t="s">
        <v>25</v>
      </c>
      <c r="C12" s="67"/>
      <c r="D12" s="65" t="s">
        <v>26</v>
      </c>
      <c r="E12" s="68"/>
      <c r="F12" s="69"/>
      <c r="G12" s="70">
        <f>SUM(G8,G10:G11)</f>
        <v>96.6</v>
      </c>
    </row>
    <row r="13" spans="1:7">
      <c r="A13" s="71"/>
      <c r="B13" s="163" t="s">
        <v>62</v>
      </c>
      <c r="C13" s="164"/>
      <c r="D13" s="72" t="s">
        <v>10</v>
      </c>
      <c r="E13" s="73"/>
      <c r="F13" s="69"/>
      <c r="G13" s="74">
        <f>ROUND(352*G12,2)</f>
        <v>34003.199999999997</v>
      </c>
    </row>
    <row r="14" spans="1:7">
      <c r="A14" s="75"/>
      <c r="B14" s="76" t="s">
        <v>63</v>
      </c>
      <c r="C14" s="77"/>
      <c r="D14" s="78" t="s">
        <v>10</v>
      </c>
      <c r="E14" s="79"/>
      <c r="F14" s="80"/>
      <c r="G14" s="81">
        <f>G13</f>
        <v>34003.199999999997</v>
      </c>
    </row>
    <row r="15" spans="1:7">
      <c r="A15" s="75"/>
      <c r="B15" s="82" t="s">
        <v>13</v>
      </c>
      <c r="C15" s="77"/>
      <c r="D15" s="72" t="s">
        <v>10</v>
      </c>
      <c r="E15" s="79"/>
      <c r="F15" s="83"/>
      <c r="G15" s="84">
        <f>ROUND(G14*0.18,2)</f>
        <v>6120.58</v>
      </c>
    </row>
    <row r="16" spans="1:7">
      <c r="A16" s="75"/>
      <c r="B16" s="85" t="s">
        <v>14</v>
      </c>
      <c r="C16" s="77"/>
      <c r="D16" s="78" t="s">
        <v>10</v>
      </c>
      <c r="E16" s="79"/>
      <c r="F16" s="83"/>
      <c r="G16" s="81">
        <f>SUM(G14:G15)</f>
        <v>40123.78</v>
      </c>
    </row>
    <row r="17" spans="1:7" ht="15.75">
      <c r="A17" s="86"/>
      <c r="B17" s="118" t="s">
        <v>64</v>
      </c>
      <c r="C17" s="165" t="s">
        <v>65</v>
      </c>
      <c r="D17" s="166"/>
      <c r="E17" s="119"/>
      <c r="F17" s="118"/>
    </row>
    <row r="18" spans="1:7" ht="15.75">
      <c r="B18" s="120" t="s">
        <v>66</v>
      </c>
      <c r="C18" s="121"/>
      <c r="D18" s="120"/>
      <c r="E18" s="122"/>
      <c r="F18" s="120"/>
      <c r="G18" s="114"/>
    </row>
    <row r="19" spans="1:7" ht="15.75">
      <c r="B19" s="120" t="s">
        <v>67</v>
      </c>
      <c r="C19" s="123" t="s">
        <v>68</v>
      </c>
      <c r="D19" s="120"/>
      <c r="E19" s="122"/>
      <c r="F19" s="120"/>
      <c r="G19" s="114"/>
    </row>
    <row r="20" spans="1:7" ht="15.75">
      <c r="B20" s="120" t="s">
        <v>69</v>
      </c>
      <c r="C20" s="121"/>
      <c r="D20" s="120"/>
      <c r="E20" s="122"/>
      <c r="F20" s="120"/>
      <c r="G20" s="114"/>
    </row>
    <row r="21" spans="1:7" ht="15.75">
      <c r="B21" s="124" t="s">
        <v>70</v>
      </c>
      <c r="C21" s="125" t="s">
        <v>71</v>
      </c>
      <c r="D21" s="118"/>
      <c r="E21" s="119"/>
      <c r="F21" s="119"/>
    </row>
    <row r="22" spans="1:7" ht="15.75">
      <c r="B22" s="118" t="s">
        <v>72</v>
      </c>
      <c r="C22" s="126"/>
      <c r="D22" s="118"/>
      <c r="E22" s="119"/>
      <c r="F22" s="118"/>
    </row>
    <row r="23" spans="1:7" ht="15.75">
      <c r="B23" s="124"/>
      <c r="C23" s="126"/>
      <c r="D23" s="118"/>
      <c r="E23" s="119"/>
      <c r="F23" s="118"/>
    </row>
    <row r="24" spans="1:7" ht="15.75">
      <c r="B24" s="127" t="s">
        <v>50</v>
      </c>
      <c r="C24" s="127"/>
      <c r="D24" s="127"/>
      <c r="E24" s="127"/>
      <c r="F24" s="127" t="s">
        <v>51</v>
      </c>
      <c r="G24"/>
    </row>
    <row r="25" spans="1:7" ht="15.75">
      <c r="B25" s="127"/>
      <c r="C25" s="127"/>
      <c r="D25" s="127"/>
      <c r="E25" s="127"/>
      <c r="F25" s="127"/>
      <c r="G25"/>
    </row>
    <row r="26" spans="1:7" ht="15.75">
      <c r="B26" s="127" t="s">
        <v>52</v>
      </c>
      <c r="C26" s="127"/>
      <c r="D26" s="127"/>
      <c r="E26" s="127"/>
      <c r="F26" s="127" t="s">
        <v>53</v>
      </c>
      <c r="G26"/>
    </row>
  </sheetData>
  <mergeCells count="11">
    <mergeCell ref="C7:G7"/>
    <mergeCell ref="C9:G9"/>
    <mergeCell ref="B13:C13"/>
    <mergeCell ref="C17:D17"/>
    <mergeCell ref="A2:G2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Номенклатура</vt:lpstr>
      <vt:lpstr>15.1 Дист.вода</vt:lpstr>
      <vt:lpstr>15.2 Электролит</vt:lpstr>
      <vt:lpstr>2014</vt:lpstr>
      <vt:lpstr>Номенклатура!Область_печати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2013-11-17T12:26:38Z</dcterms:modified>
</cp:coreProperties>
</file>